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" sheetId="1" state="visible" r:id="rId2"/>
    <sheet name="Feuil3" sheetId="2" state="visible" r:id="rId3"/>
  </sheets>
  <definedNames>
    <definedName function="false" hidden="false" localSheetId="0" name="_xlnm.Print_Area" vbProcedure="false">DPGF!$A$1:$F$44</definedName>
    <definedName function="false" hidden="false" localSheetId="0" name="_xlnm.Print_Area_0" vbProcedure="false">DPGF!$A$1:$F$55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<sst xmlns="http://schemas.openxmlformats.org/spreadsheetml/2006/main" count="82" uniqueCount="68">
  <si>
    <r>
      <rPr>
        <b val="true"/>
        <sz val="11"/>
        <color rgb="FF000000"/>
        <rFont val="Times New Roman"/>
        <family val="1"/>
        <charset val="1"/>
      </rPr>
      <t xml:space="preserve">DÉCOMPOSITION DU PRIX GLOBAL ET FORFAITAIRE
</t>
    </r>
    <r>
      <rPr>
        <b val="true"/>
        <sz val="11"/>
        <color rgb="FFC9211E"/>
        <rFont val="Times New Roman"/>
        <family val="1"/>
        <charset val="1"/>
      </rPr>
      <t xml:space="preserve">
</t>
    </r>
    <r>
      <rPr>
        <b val="true"/>
        <sz val="11"/>
        <color rgb="FF000000"/>
        <rFont val="Times New Roman"/>
        <family val="1"/>
        <charset val="1"/>
      </rPr>
      <t xml:space="preserve">OPÉRATION : ESCADRON DE GENDARMERIE MOBILE DE SÉLESTAT (67)
QUARTIER CAMBOURS
EXTENSION ATELIER POIDS LOURD</t>
    </r>
  </si>
  <si>
    <t xml:space="preserve">LOT 01 : PLÂTRERIE-ISOLATION-PEINTURE</t>
  </si>
  <si>
    <t xml:space="preserve">Pos.</t>
  </si>
  <si>
    <t xml:space="preserve">Désignation des ouvrages</t>
  </si>
  <si>
    <t xml:space="preserve">unité</t>
  </si>
  <si>
    <t xml:space="preserve">Quantité</t>
  </si>
  <si>
    <t xml:space="preserve">P.U.</t>
  </si>
  <si>
    <t xml:space="preserve">Total HT</t>
  </si>
  <si>
    <t xml:space="preserve">1.1</t>
  </si>
  <si>
    <t xml:space="preserve">INSTALLATIONS DE CHANTIER</t>
  </si>
  <si>
    <t xml:space="preserve">1.1.1</t>
  </si>
  <si>
    <t xml:space="preserve">Échafaudage mobile suivant CCTP</t>
  </si>
  <si>
    <t xml:space="preserve">Ensemble</t>
  </si>
  <si>
    <t xml:space="preserve">1.1.2</t>
  </si>
  <si>
    <t xml:space="preserve">Nettoyage fin, en fin de chantier</t>
  </si>
  <si>
    <t xml:space="preserve">TOTAL INSTALLATION CHANTIER</t>
  </si>
  <si>
    <t xml:space="preserve">1.2</t>
  </si>
  <si>
    <t xml:space="preserve">TRAVAUX DE PLÂTRERIE - ISOLATION</t>
  </si>
  <si>
    <t xml:space="preserve">1.2.1</t>
  </si>
  <si>
    <t xml:space="preserve">Création d’une baie L=260cm H=220cmdans cloison existante compris renfort cadre acier 100x120x4mm et reprise parements suivant descriptif CCTP</t>
  </si>
  <si>
    <t xml:space="preserve">1.2.2</t>
  </si>
  <si>
    <t xml:space="preserve">Création ouverture L=85cm H=220cm compris reprise cadre profilé M100/40 et parements suivant descriptif CCTP</t>
  </si>
  <si>
    <t xml:space="preserve">1.2.3</t>
  </si>
  <si>
    <t xml:space="preserve">Déconstruction du local compresseur suivant descriptif CCTP</t>
  </si>
  <si>
    <t xml:space="preserve">1.2.4</t>
  </si>
  <si>
    <t xml:space="preserve">Cloison double peau grande hauteur, parement double 2xBA25+ ossature doublé M100/40 + isolation 3.7 + pare vapeur suivant descriptif CCTP</t>
  </si>
  <si>
    <t xml:space="preserve">S (m²)</t>
  </si>
  <si>
    <t xml:space="preserve">1.2.5</t>
  </si>
  <si>
    <t xml:space="preserve">Renforts pour fixations d’équipements muraux (aérotherme, coffret élec, extracteur) suivant descriptif CCTP</t>
  </si>
  <si>
    <t xml:space="preserve">forfait</t>
  </si>
  <si>
    <t xml:space="preserve">1.2.6</t>
  </si>
  <si>
    <t xml:space="preserve">Cloisons locaux annexes parement BA25 + ossature M100/40 + isolation R&gt;3.7 + pare vapeur suivant descriptif CCTP</t>
  </si>
  <si>
    <t xml:space="preserve">1.2.7</t>
  </si>
  <si>
    <t xml:space="preserve">Plafond locaux annexes parement double BA13 HYDRO + ossature VIC120 fourrures F47 +  isolation R&gt;7 300mm compris pare vapeur suivant descriptif CCTP et toutes sujétions</t>
  </si>
  <si>
    <t xml:space="preserve">1.2.8</t>
  </si>
  <si>
    <t xml:space="preserve">Plus value pour cadre de porte L=100 H=220cm et renforts verticaux bastaing 100x100x220cm suivant descriptif CCTP</t>
  </si>
  <si>
    <t xml:space="preserve">1.2.9</t>
  </si>
  <si>
    <r>
      <rPr>
        <sz val="10"/>
        <color rgb="FF000000"/>
        <rFont val="Times New Roman"/>
        <family val="1"/>
        <charset val="1"/>
      </rPr>
      <t xml:space="preserve">Faux plafond atelier (sous rampant), parement BA13 HYDRO + </t>
    </r>
    <r>
      <rPr>
        <sz val="10"/>
        <color rgb="FF000000"/>
        <rFont val="Times New Roman"/>
        <family val="1"/>
      </rPr>
      <t xml:space="preserve">ossature VIC120 fourrures F47 +  isolation R&gt;7 300mm compris pare vapeur suivant descriptif CCTP et toutes sujétions</t>
    </r>
  </si>
  <si>
    <t xml:space="preserve">1.2.10</t>
  </si>
  <si>
    <t xml:space="preserve">Aération local compresseur, compris grilles à volets suivant descriptif CCTP</t>
  </si>
  <si>
    <t xml:space="preserve">ensemble</t>
  </si>
  <si>
    <t xml:space="preserve">1.2.11</t>
  </si>
  <si>
    <t xml:space="preserve">Réalisation d’un carottage D200mm dans cloison placo existante pour gaine extracteur gaz échappement suivant données fournisseur</t>
  </si>
  <si>
    <t xml:space="preserve">TOTAL TRAVAUX PLÂTRERIE ISOLATION </t>
  </si>
  <si>
    <t xml:space="preserve">1.3</t>
  </si>
  <si>
    <t xml:space="preserve">TRAVAUX DE PEINTURE</t>
  </si>
  <si>
    <t xml:space="preserve">1.3.1</t>
  </si>
  <si>
    <t xml:space="preserve">Travaux préparatoires support neuf, apprêt sur tous supports murs et plafonds suivant descriptif CCTP</t>
  </si>
  <si>
    <t xml:space="preserve">1.3.2</t>
  </si>
  <si>
    <t xml:space="preserve">Travaux préparatoires sols, nettoyage, dégraissage suivant descriptif CCTP</t>
  </si>
  <si>
    <t xml:space="preserve">1.3.3</t>
  </si>
  <si>
    <t xml:space="preserve">Bande joints murs périphériques suivant descriptif CCTP</t>
  </si>
  <si>
    <t xml:space="preserve">ml</t>
  </si>
  <si>
    <t xml:space="preserve">1.3.4</t>
  </si>
  <si>
    <t xml:space="preserve">Fourniture &amp; pose peinture acrylique plafond et mur au-dessus 2,70m (2 couches) suivant descriptif CCTP</t>
  </si>
  <si>
    <t xml:space="preserve">1.3.5</t>
  </si>
  <si>
    <t xml:space="preserve">Fourniture &amp; pose résine époxydique murs h=2.70m suivant descriptif CCTP</t>
  </si>
  <si>
    <t xml:space="preserve">1.3.6</t>
  </si>
  <si>
    <t xml:space="preserve">Fourniture &amp; pose résine époxydique sol, bi-couleur  suivant descriptif CCTP</t>
  </si>
  <si>
    <t xml:space="preserve">TOTAL TRAVAUX DE PEINTURE</t>
  </si>
  <si>
    <t xml:space="preserve">COÛT DE L’OPÉRATION HORS OPTION</t>
  </si>
  <si>
    <t xml:space="preserve">MONTANT €HT </t>
  </si>
  <si>
    <t xml:space="preserve">TVA 20%</t>
  </si>
  <si>
    <t xml:space="preserve">TOTAL HORS OPTION €TTC </t>
  </si>
  <si>
    <t xml:space="preserve">A                                            LE                                            2026</t>
  </si>
  <si>
    <t xml:space="preserve">L’ENTREPRISE (cachet et signature)</t>
  </si>
  <si>
    <t xml:space="preserve">n° siret :</t>
  </si>
  <si>
    <t xml:space="preserve">@ 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</si>
</sst>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"/>
    <numFmt numFmtId="167" formatCode="0.00;[RED]\-0.00"/>
    <numFmt numFmtId="168" formatCode="#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1"/>
      <color rgb="FFC9211E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</font>
    <font>
      <sz val="10"/>
      <name val="Times New Roman"/>
      <family val="1"/>
      <charset val="1"/>
    </font>
    <font>
      <b val="true"/>
      <u val="single"/>
      <sz val="11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EBF1DE"/>
        <bgColor rgb="FFF2F2F2"/>
      </patternFill>
    </fill>
    <fill>
      <patternFill patternType="solid">
        <fgColor rgb="FFFFE994"/>
        <bgColor rgb="FFFFFFA6"/>
      </patternFill>
    </fill>
    <fill>
      <patternFill patternType="solid">
        <fgColor rgb="FFF2F2F2"/>
        <bgColor rgb="FFEBF1DE"/>
      </patternFill>
    </fill>
    <fill>
      <patternFill patternType="solid">
        <fgColor rgb="FFCCCCCC"/>
        <bgColor rgb="FFCCCCFF"/>
      </patternFill>
    </fill>
    <fill>
      <patternFill patternType="solid">
        <fgColor rgb="FFFFFFA6"/>
        <bgColor rgb="FFFFE994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/>
      <top style="thin"/>
      <bottom style="hair"/>
      <diagonal/>
    </border>
    <border diagonalUp="false" diagonalDown="false">
      <left/>
      <right/>
      <top style="thin"/>
      <bottom style="hair"/>
      <diagonal/>
    </border>
    <border diagonalUp="false" diagonalDown="false">
      <left/>
      <right style="medium"/>
      <top style="thin"/>
      <bottom style="hair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8" fillId="3" borderId="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8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2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0" fillId="3" borderId="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2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5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5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6" borderId="2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99CC"/>
      <rgbColor rgb="FFCC99FF"/>
      <rgbColor rgb="FFFFE99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30" zoomScalePageLayoutView="110" workbookViewId="0">
      <selection pane="topLeft" activeCell="A42" activeCellId="0" sqref="A42"/>
    </sheetView>
  </sheetViews>
  <sheetFormatPr defaultColWidth="10.71484375" defaultRowHeight="15" zeroHeight="false" outlineLevelRow="0" outlineLevelCol="0"/>
  <cols>
    <col collapsed="false" customWidth="true" hidden="false" outlineLevel="0" max="1" min="1" style="1" width="5.81"/>
    <col collapsed="false" customWidth="true" hidden="false" outlineLevel="0" max="2" min="2" style="2" width="43.59"/>
    <col collapsed="false" customWidth="true" hidden="false" outlineLevel="0" max="3" min="3" style="3" width="8.7"/>
    <col collapsed="false" customWidth="false" hidden="false" outlineLevel="0" max="1024" min="4" style="2" width="10.71"/>
  </cols>
  <sheetData>
    <row r="1" customFormat="false" ht="67.5" hidden="false" customHeight="true" outlineLevel="0" collapsed="false">
      <c r="A1" s="4" t="s">
        <v>0</v>
      </c>
      <c r="B1" s="4"/>
      <c r="C1" s="4"/>
      <c r="D1" s="4"/>
      <c r="E1" s="4"/>
      <c r="F1" s="4"/>
      <c r="G1" s="5"/>
      <c r="H1" s="5"/>
    </row>
    <row r="2" customFormat="false" ht="15.75" hidden="false" customHeight="false" outlineLevel="0" collapsed="false">
      <c r="A2" s="6" t="s">
        <v>1</v>
      </c>
      <c r="B2" s="6"/>
      <c r="C2" s="6"/>
      <c r="D2" s="6"/>
      <c r="E2" s="6"/>
      <c r="F2" s="6"/>
    </row>
    <row r="3" customFormat="false" ht="15" hidden="false" customHeight="false" outlineLevel="0" collapsed="false">
      <c r="A3" s="7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10" t="s">
        <v>7</v>
      </c>
    </row>
    <row r="4" s="13" customFormat="true" ht="15" hidden="false" customHeight="false" outlineLevel="0" collapsed="false">
      <c r="A4" s="11" t="s">
        <v>8</v>
      </c>
      <c r="B4" s="12" t="s">
        <v>9</v>
      </c>
      <c r="C4" s="12"/>
      <c r="D4" s="12"/>
      <c r="E4" s="12"/>
      <c r="F4" s="12"/>
    </row>
    <row r="5" s="13" customFormat="true" ht="18.3" hidden="false" customHeight="true" outlineLevel="0" collapsed="false">
      <c r="A5" s="14" t="s">
        <v>10</v>
      </c>
      <c r="B5" s="15" t="s">
        <v>11</v>
      </c>
      <c r="C5" s="16" t="s">
        <v>12</v>
      </c>
      <c r="D5" s="17" t="n">
        <v>1</v>
      </c>
      <c r="E5" s="18"/>
      <c r="F5" s="19" t="n">
        <f aca="false">E5*D5</f>
        <v>0</v>
      </c>
    </row>
    <row r="6" s="13" customFormat="true" ht="15" hidden="false" customHeight="false" outlineLevel="0" collapsed="false">
      <c r="A6" s="14" t="s">
        <v>13</v>
      </c>
      <c r="B6" s="15" t="s">
        <v>14</v>
      </c>
      <c r="C6" s="16" t="s">
        <v>4</v>
      </c>
      <c r="D6" s="17" t="n">
        <v>1</v>
      </c>
      <c r="E6" s="18"/>
      <c r="F6" s="19" t="n">
        <f aca="false">E6*D6</f>
        <v>0</v>
      </c>
    </row>
    <row r="7" s="13" customFormat="true" ht="15" hidden="false" customHeight="false" outlineLevel="0" collapsed="false">
      <c r="A7" s="20"/>
      <c r="B7" s="21" t="s">
        <v>15</v>
      </c>
      <c r="C7" s="22"/>
      <c r="D7" s="23"/>
      <c r="E7" s="24"/>
      <c r="F7" s="25" t="n">
        <f aca="false">SUM(F5:F6)</f>
        <v>0</v>
      </c>
    </row>
    <row r="8" s="13" customFormat="true" ht="15" hidden="false" customHeight="true" outlineLevel="0" collapsed="false">
      <c r="A8" s="26" t="s">
        <v>16</v>
      </c>
      <c r="B8" s="27" t="s">
        <v>17</v>
      </c>
      <c r="C8" s="27"/>
      <c r="D8" s="27"/>
      <c r="E8" s="27"/>
      <c r="F8" s="27"/>
    </row>
    <row r="9" s="13" customFormat="true" ht="35.05" hidden="false" customHeight="false" outlineLevel="0" collapsed="false">
      <c r="A9" s="14" t="s">
        <v>18</v>
      </c>
      <c r="B9" s="15" t="s">
        <v>19</v>
      </c>
      <c r="C9" s="16" t="s">
        <v>12</v>
      </c>
      <c r="D9" s="17" t="n">
        <v>1</v>
      </c>
      <c r="E9" s="18"/>
      <c r="F9" s="19" t="n">
        <f aca="false">E9*D9</f>
        <v>0</v>
      </c>
    </row>
    <row r="10" s="13" customFormat="true" ht="23.85" hidden="false" customHeight="false" outlineLevel="0" collapsed="false">
      <c r="A10" s="14" t="s">
        <v>20</v>
      </c>
      <c r="B10" s="15" t="s">
        <v>21</v>
      </c>
      <c r="C10" s="16" t="s">
        <v>12</v>
      </c>
      <c r="D10" s="17" t="n">
        <v>1</v>
      </c>
      <c r="E10" s="18"/>
      <c r="F10" s="19" t="n">
        <f aca="false">E10*D10</f>
        <v>0</v>
      </c>
    </row>
    <row r="11" s="13" customFormat="true" ht="13.8" hidden="false" customHeight="false" outlineLevel="0" collapsed="false">
      <c r="A11" s="14" t="s">
        <v>22</v>
      </c>
      <c r="B11" s="15" t="s">
        <v>23</v>
      </c>
      <c r="C11" s="16" t="s">
        <v>12</v>
      </c>
      <c r="D11" s="17" t="n">
        <v>1</v>
      </c>
      <c r="E11" s="18"/>
      <c r="F11" s="19" t="n">
        <f aca="false">E11*D11</f>
        <v>0</v>
      </c>
    </row>
    <row r="12" s="13" customFormat="true" ht="35.05" hidden="false" customHeight="false" outlineLevel="0" collapsed="false">
      <c r="A12" s="14" t="s">
        <v>24</v>
      </c>
      <c r="B12" s="15" t="s">
        <v>25</v>
      </c>
      <c r="C12" s="16" t="s">
        <v>26</v>
      </c>
      <c r="D12" s="17" t="n">
        <v>117</v>
      </c>
      <c r="E12" s="18"/>
      <c r="F12" s="19" t="n">
        <f aca="false">E12*D12</f>
        <v>0</v>
      </c>
    </row>
    <row r="13" s="13" customFormat="true" ht="23.85" hidden="false" customHeight="false" outlineLevel="0" collapsed="false">
      <c r="A13" s="14" t="s">
        <v>27</v>
      </c>
      <c r="B13" s="15" t="s">
        <v>28</v>
      </c>
      <c r="C13" s="16" t="s">
        <v>29</v>
      </c>
      <c r="D13" s="17" t="n">
        <v>1</v>
      </c>
      <c r="E13" s="18"/>
      <c r="F13" s="19" t="n">
        <f aca="false">E13*D13</f>
        <v>0</v>
      </c>
    </row>
    <row r="14" s="13" customFormat="true" ht="23.85" hidden="false" customHeight="false" outlineLevel="0" collapsed="false">
      <c r="A14" s="14" t="s">
        <v>30</v>
      </c>
      <c r="B14" s="15" t="s">
        <v>31</v>
      </c>
      <c r="C14" s="16" t="s">
        <v>26</v>
      </c>
      <c r="D14" s="17" t="n">
        <v>48</v>
      </c>
      <c r="E14" s="18"/>
      <c r="F14" s="19" t="n">
        <f aca="false">E14*D14</f>
        <v>0</v>
      </c>
    </row>
    <row r="15" s="13" customFormat="true" ht="38.65" hidden="false" customHeight="true" outlineLevel="0" collapsed="false">
      <c r="A15" s="14" t="s">
        <v>32</v>
      </c>
      <c r="B15" s="15" t="s">
        <v>33</v>
      </c>
      <c r="C15" s="16" t="s">
        <v>26</v>
      </c>
      <c r="D15" s="17" t="n">
        <v>12</v>
      </c>
      <c r="E15" s="18"/>
      <c r="F15" s="19" t="n">
        <f aca="false">E15*D15</f>
        <v>0</v>
      </c>
    </row>
    <row r="16" s="13" customFormat="true" ht="30.5" hidden="false" customHeight="true" outlineLevel="0" collapsed="false">
      <c r="A16" s="14" t="s">
        <v>34</v>
      </c>
      <c r="B16" s="15" t="s">
        <v>35</v>
      </c>
      <c r="C16" s="16" t="s">
        <v>29</v>
      </c>
      <c r="D16" s="17" t="n">
        <v>2</v>
      </c>
      <c r="E16" s="18"/>
      <c r="F16" s="19" t="n">
        <f aca="false">E16*D16</f>
        <v>0</v>
      </c>
    </row>
    <row r="17" s="13" customFormat="true" ht="34.55" hidden="false" customHeight="true" outlineLevel="0" collapsed="false">
      <c r="A17" s="14" t="s">
        <v>36</v>
      </c>
      <c r="B17" s="15" t="s">
        <v>37</v>
      </c>
      <c r="C17" s="16" t="s">
        <v>26</v>
      </c>
      <c r="D17" s="17" t="n">
        <v>90</v>
      </c>
      <c r="E17" s="18"/>
      <c r="F17" s="19" t="n">
        <f aca="false">E17*D17</f>
        <v>0</v>
      </c>
    </row>
    <row r="18" s="13" customFormat="true" ht="23.85" hidden="false" customHeight="false" outlineLevel="0" collapsed="false">
      <c r="A18" s="14" t="s">
        <v>38</v>
      </c>
      <c r="B18" s="15" t="s">
        <v>39</v>
      </c>
      <c r="C18" s="16" t="s">
        <v>40</v>
      </c>
      <c r="D18" s="17" t="n">
        <v>1</v>
      </c>
      <c r="E18" s="18"/>
      <c r="F18" s="19" t="n">
        <f aca="false">E18*D18</f>
        <v>0</v>
      </c>
    </row>
    <row r="19" s="13" customFormat="true" ht="33.9" hidden="false" customHeight="true" outlineLevel="0" collapsed="false">
      <c r="A19" s="14" t="s">
        <v>41</v>
      </c>
      <c r="B19" s="28" t="s">
        <v>42</v>
      </c>
      <c r="C19" s="29" t="s">
        <v>40</v>
      </c>
      <c r="D19" s="30" t="n">
        <v>1</v>
      </c>
      <c r="E19" s="31"/>
      <c r="F19" s="32" t="n">
        <f aca="false">E19*D19</f>
        <v>0</v>
      </c>
    </row>
    <row r="20" s="13" customFormat="true" ht="13.8" hidden="false" customHeight="false" outlineLevel="0" collapsed="false">
      <c r="A20" s="20"/>
      <c r="B20" s="21" t="s">
        <v>43</v>
      </c>
      <c r="C20" s="22"/>
      <c r="D20" s="23"/>
      <c r="E20" s="24"/>
      <c r="F20" s="25" t="n">
        <f aca="false">SUM(F9:F19)</f>
        <v>0</v>
      </c>
    </row>
    <row r="21" s="13" customFormat="true" ht="15" hidden="false" customHeight="true" outlineLevel="0" collapsed="false">
      <c r="A21" s="26" t="s">
        <v>44</v>
      </c>
      <c r="B21" s="27" t="s">
        <v>45</v>
      </c>
      <c r="C21" s="27"/>
      <c r="D21" s="27"/>
      <c r="E21" s="27"/>
      <c r="F21" s="27"/>
    </row>
    <row r="22" s="13" customFormat="true" ht="23.85" hidden="false" customHeight="false" outlineLevel="0" collapsed="false">
      <c r="A22" s="14" t="s">
        <v>46</v>
      </c>
      <c r="B22" s="15" t="s">
        <v>47</v>
      </c>
      <c r="C22" s="16" t="s">
        <v>26</v>
      </c>
      <c r="D22" s="17" t="n">
        <v>310</v>
      </c>
      <c r="E22" s="18"/>
      <c r="F22" s="19" t="n">
        <f aca="false">E22*D22</f>
        <v>0</v>
      </c>
    </row>
    <row r="23" s="13" customFormat="true" ht="23.85" hidden="false" customHeight="false" outlineLevel="0" collapsed="false">
      <c r="A23" s="14" t="s">
        <v>48</v>
      </c>
      <c r="B23" s="15" t="s">
        <v>49</v>
      </c>
      <c r="C23" s="16" t="s">
        <v>26</v>
      </c>
      <c r="D23" s="17" t="n">
        <v>100</v>
      </c>
      <c r="E23" s="18"/>
      <c r="F23" s="19" t="n">
        <f aca="false">E23*D23</f>
        <v>0</v>
      </c>
    </row>
    <row r="24" s="13" customFormat="true" ht="18.3" hidden="false" customHeight="true" outlineLevel="0" collapsed="false">
      <c r="A24" s="14" t="s">
        <v>50</v>
      </c>
      <c r="B24" s="15" t="s">
        <v>51</v>
      </c>
      <c r="C24" s="16" t="s">
        <v>52</v>
      </c>
      <c r="D24" s="17" t="n">
        <v>58</v>
      </c>
      <c r="E24" s="18"/>
      <c r="F24" s="19" t="n">
        <f aca="false">E24*D24</f>
        <v>0</v>
      </c>
    </row>
    <row r="25" s="13" customFormat="true" ht="23.85" hidden="false" customHeight="false" outlineLevel="0" collapsed="false">
      <c r="A25" s="14" t="s">
        <v>53</v>
      </c>
      <c r="B25" s="15" t="s">
        <v>54</v>
      </c>
      <c r="C25" s="16" t="s">
        <v>26</v>
      </c>
      <c r="D25" s="17" t="n">
        <v>182</v>
      </c>
      <c r="E25" s="18"/>
      <c r="F25" s="19" t="n">
        <f aca="false">E25*D25</f>
        <v>0</v>
      </c>
    </row>
    <row r="26" s="13" customFormat="true" ht="23.85" hidden="false" customHeight="false" outlineLevel="0" collapsed="false">
      <c r="A26" s="14" t="s">
        <v>55</v>
      </c>
      <c r="B26" s="15" t="s">
        <v>56</v>
      </c>
      <c r="C26" s="16" t="s">
        <v>26</v>
      </c>
      <c r="D26" s="17" t="n">
        <v>180</v>
      </c>
      <c r="E26" s="18"/>
      <c r="F26" s="19" t="n">
        <f aca="false">E26*D26</f>
        <v>0</v>
      </c>
    </row>
    <row r="27" s="13" customFormat="true" ht="23.85" hidden="false" customHeight="false" outlineLevel="0" collapsed="false">
      <c r="A27" s="14" t="s">
        <v>57</v>
      </c>
      <c r="B27" s="15" t="s">
        <v>58</v>
      </c>
      <c r="C27" s="16" t="s">
        <v>26</v>
      </c>
      <c r="D27" s="17" t="n">
        <v>34</v>
      </c>
      <c r="E27" s="18"/>
      <c r="F27" s="19" t="n">
        <f aca="false">E27*D27</f>
        <v>0</v>
      </c>
    </row>
    <row r="28" s="13" customFormat="true" ht="21.7" hidden="false" customHeight="true" outlineLevel="0" collapsed="false">
      <c r="A28" s="33"/>
      <c r="B28" s="34" t="s">
        <v>59</v>
      </c>
      <c r="C28" s="35"/>
      <c r="D28" s="36"/>
      <c r="E28" s="37"/>
      <c r="F28" s="38" t="n">
        <f aca="false">SUM(F22:F27)</f>
        <v>0</v>
      </c>
    </row>
    <row r="29" s="13" customFormat="true" ht="6.75" hidden="false" customHeight="true" outlineLevel="0" collapsed="false">
      <c r="A29" s="39"/>
      <c r="B29" s="40"/>
      <c r="C29" s="41"/>
      <c r="D29" s="42"/>
      <c r="E29" s="43"/>
      <c r="F29" s="44"/>
    </row>
    <row r="30" s="13" customFormat="true" ht="15" hidden="false" customHeight="false" outlineLevel="0" collapsed="false">
      <c r="A30" s="45"/>
      <c r="C30" s="46"/>
      <c r="F30" s="47"/>
    </row>
    <row r="31" s="13" customFormat="true" ht="15" hidden="false" customHeight="false" outlineLevel="0" collapsed="false">
      <c r="A31" s="45"/>
      <c r="B31" s="48" t="s">
        <v>60</v>
      </c>
      <c r="C31" s="46"/>
      <c r="F31" s="47"/>
    </row>
    <row r="32" s="13" customFormat="true" ht="15" hidden="false" customHeight="false" outlineLevel="0" collapsed="false">
      <c r="A32" s="49" t="s">
        <v>61</v>
      </c>
      <c r="B32" s="49"/>
      <c r="C32" s="49"/>
      <c r="D32" s="49"/>
      <c r="E32" s="49"/>
      <c r="F32" s="50" t="n">
        <f aca="false">SUM(F20+F28+F7)</f>
        <v>0</v>
      </c>
    </row>
    <row r="33" s="13" customFormat="true" ht="15" hidden="false" customHeight="false" outlineLevel="0" collapsed="false">
      <c r="A33" s="49" t="s">
        <v>62</v>
      </c>
      <c r="B33" s="49"/>
      <c r="C33" s="49"/>
      <c r="D33" s="49"/>
      <c r="E33" s="49"/>
      <c r="F33" s="50" t="n">
        <f aca="false">F32*0.2</f>
        <v>0</v>
      </c>
    </row>
    <row r="34" s="13" customFormat="true" ht="15" hidden="false" customHeight="false" outlineLevel="0" collapsed="false">
      <c r="A34" s="51" t="s">
        <v>63</v>
      </c>
      <c r="B34" s="51"/>
      <c r="C34" s="51"/>
      <c r="D34" s="51"/>
      <c r="E34" s="51"/>
      <c r="F34" s="52" t="n">
        <f aca="false">SUM(F32:F33)</f>
        <v>0</v>
      </c>
    </row>
    <row r="35" s="13" customFormat="true" ht="15" hidden="false" customHeight="false" outlineLevel="0" collapsed="false">
      <c r="A35" s="53" t="s">
        <v>64</v>
      </c>
      <c r="B35" s="53"/>
      <c r="C35" s="46"/>
    </row>
    <row r="36" s="13" customFormat="true" ht="15" hidden="false" customHeight="false" outlineLevel="0" collapsed="false">
      <c r="A36" s="45"/>
      <c r="C36" s="46"/>
    </row>
    <row r="37" s="13" customFormat="true" ht="15" hidden="false" customHeight="false" outlineLevel="0" collapsed="false">
      <c r="A37" s="45"/>
      <c r="B37" s="13" t="s">
        <v>65</v>
      </c>
      <c r="C37" s="46"/>
    </row>
    <row r="38" s="13" customFormat="true" ht="15" hidden="false" customHeight="false" outlineLevel="0" collapsed="false">
      <c r="A38" s="45"/>
      <c r="C38" s="46"/>
    </row>
    <row r="39" s="13" customFormat="true" ht="15" hidden="false" customHeight="false" outlineLevel="0" collapsed="false">
      <c r="A39" s="45"/>
      <c r="C39" s="46"/>
    </row>
    <row r="40" s="13" customFormat="true" ht="15" hidden="false" customHeight="false" outlineLevel="0" collapsed="false">
      <c r="A40" s="45"/>
      <c r="C40" s="46"/>
    </row>
    <row r="41" s="13" customFormat="true" ht="15" hidden="false" customHeight="false" outlineLevel="0" collapsed="false">
      <c r="A41" s="45"/>
      <c r="C41" s="46"/>
    </row>
    <row r="42" s="13" customFormat="true" ht="15" hidden="false" customHeight="false" outlineLevel="0" collapsed="false">
      <c r="A42" s="45"/>
      <c r="C42" s="46"/>
    </row>
    <row r="43" s="13" customFormat="true" ht="15" hidden="false" customHeight="false" outlineLevel="0" collapsed="false">
      <c r="A43" s="54" t="s">
        <v>66</v>
      </c>
      <c r="B43" s="55"/>
      <c r="C43" s="46"/>
    </row>
    <row r="44" s="13" customFormat="true" ht="15" hidden="false" customHeight="false" outlineLevel="0" collapsed="false">
      <c r="A44" s="54" t="s">
        <v>67</v>
      </c>
      <c r="B44" s="55"/>
      <c r="C44" s="46"/>
    </row>
    <row r="45" s="13" customFormat="true" ht="15" hidden="false" customHeight="false" outlineLevel="0" collapsed="false">
      <c r="A45" s="45"/>
      <c r="C45" s="46"/>
    </row>
    <row r="60" customFormat="false" ht="15" hidden="false" customHeight="false" outlineLevel="0" collapsed="false">
      <c r="A60" s="56"/>
      <c r="B60" s="56"/>
      <c r="C60" s="56"/>
      <c r="D60" s="56"/>
      <c r="E60" s="56"/>
      <c r="F60" s="56"/>
    </row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c11" objects="true" scenarios="true"/>
  <mergeCells count="10">
    <mergeCell ref="A1:F1"/>
    <mergeCell ref="A2:F2"/>
    <mergeCell ref="B4:F4"/>
    <mergeCell ref="B8:F8"/>
    <mergeCell ref="B21:F21"/>
    <mergeCell ref="A32:E32"/>
    <mergeCell ref="A33:E33"/>
    <mergeCell ref="A34:E34"/>
    <mergeCell ref="A35:B35"/>
    <mergeCell ref="A60:F60"/>
  </mergeCells>
  <printOptions headings="false" gridLines="false" gridLinesSet="true" horizontalCentered="true" verticalCentered="false"/>
  <pageMargins left="0.25" right="0.25" top="0.340277777777778" bottom="0.591666666666667" header="0.511811023622047" footer="0.370138888888889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&amp;C&amp;"Times New Roman,Normal"&amp;12Page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130" zoomScalePageLayoutView="120" workbookViewId="0">
      <selection pane="topLeft" activeCell="F23" activeCellId="0" sqref="F23"/>
    </sheetView>
  </sheetViews>
  <sheetFormatPr defaultColWidth="10.79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LibreOffice/7.3.7.2$Linux_X86_64 LibreOffice_project/30$Build-2</Application>
  <AppVersion>15.0000</AppVersion>
  <Company>DSIC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2020-03-09T07:33:09Z</dcterms:created>
  <dc:creator>JACQUIN JOEL</dc:creator>
  <dc:description/>
  <dc:language>fr-FR</dc:language>
  <cp:lastModifiedBy/>
  <cp:lastPrinted>2023-06-29T14:48:50Z</cp:lastPrinted>
  <dcterms:modified xsi:type="dcterms:W3CDTF">2025-09-02T16:46:50Z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